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2013-2022\2022\PROCESSOS\2184 - TOMADA DE PREÇO CONSTRUÇÃO DE EMISSÁRIO\RETIFICAÇÃO\ANEXOS RETIFICADOS\"/>
    </mc:Choice>
  </mc:AlternateContent>
  <bookViews>
    <workbookView xWindow="0" yWindow="0" windowWidth="24000" windowHeight="9210"/>
  </bookViews>
  <sheets>
    <sheet name="Cronograma Financeiro" sheetId="2" r:id="rId1"/>
  </sheets>
  <calcPr calcId="162913"/>
</workbook>
</file>

<file path=xl/calcChain.xml><?xml version="1.0" encoding="utf-8"?>
<calcChain xmlns="http://schemas.openxmlformats.org/spreadsheetml/2006/main">
  <c r="H21" i="2" l="1"/>
  <c r="F20" i="2" l="1"/>
  <c r="H20" i="2" s="1"/>
  <c r="H22" i="2" s="1"/>
  <c r="F19" i="2" l="1"/>
  <c r="F22" i="2" s="1"/>
  <c r="J22" i="2" s="1"/>
  <c r="E22" i="2"/>
</calcChain>
</file>

<file path=xl/sharedStrings.xml><?xml version="1.0" encoding="utf-8"?>
<sst xmlns="http://schemas.openxmlformats.org/spreadsheetml/2006/main" count="29" uniqueCount="29">
  <si>
    <t>ITEM</t>
  </si>
  <si>
    <t>SERVIÇOS PRELIMINARES</t>
  </si>
  <si>
    <t>________________________________________</t>
  </si>
  <si>
    <t>REDE DE ESGOTO</t>
  </si>
  <si>
    <t>SERVIÇOS COMPLEMENTARES</t>
  </si>
  <si>
    <t xml:space="preserve">LUIZ SERRANO JÚNIOR </t>
  </si>
  <si>
    <t>CREA 0601334529-SP</t>
  </si>
  <si>
    <t>ENGENHEIRO CIVIL</t>
  </si>
  <si>
    <t>CIDADE: VISTA ALEGRE DO ALTO/SP</t>
  </si>
  <si>
    <t xml:space="preserve">CONTRATANTE: PREFEITURA MUNICIPAL DE VISTA ALEGRE DO ALTO/SP       </t>
  </si>
  <si>
    <t>DEMONSTRATIVO - CRONOGRAMA DE EXECUÇÃO E FINANCEIRO</t>
  </si>
  <si>
    <t>SERVIÇOS/DESCRIÇÃO</t>
  </si>
  <si>
    <t>VALOR DO SERVIÇO</t>
  </si>
  <si>
    <t>30 DIAS / VALOR</t>
  </si>
  <si>
    <t>30 DIAS EXECUTADO %</t>
  </si>
  <si>
    <t>60 DIAS/ VALOR</t>
  </si>
  <si>
    <t>60 DIAS EXECUTADO %</t>
  </si>
  <si>
    <t>TOTAL EXECUTADO</t>
  </si>
  <si>
    <t>1.00</t>
  </si>
  <si>
    <t>2.00</t>
  </si>
  <si>
    <t>3.00</t>
  </si>
  <si>
    <t>TOTAL GERAL</t>
  </si>
  <si>
    <t>OBRA: CONTRATAÇÃO DE EMPRESA DE ENGENHARIA PARA CONSTRUÇÃO DE EMISSÁRIO DE ESGOTO</t>
  </si>
  <si>
    <t>LOCAL: RUA AMAPÁ</t>
  </si>
  <si>
    <t>MUNICÍPIO DE VISTA ALEGRE DO ALTO</t>
  </si>
  <si>
    <t>PRAÇA DR. E. H. OWER SANDOLTH, Nº 278</t>
  </si>
  <si>
    <t>CNPJ - 52.854.752/0001-28</t>
  </si>
  <si>
    <t>www.vistaalegredoalto.sp.gov.br</t>
  </si>
  <si>
    <t>VISTA ALEGRE DO ALTO, 30 DE NOVEMBRO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</si>
</sst>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</numFmts>
  <fonts count="4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b/>
      <i/>
      <sz val="12"/>
      <name val="Times New Roman"/>
      <family val="1"/>
    </font>
    <font>
      <sz val="11"/>
      <color indexed="8"/>
      <name val="Arial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2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color rgb="FFC0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sz val="12"/>
      <color rgb="FFFF0000"/>
      <name val="Arial"/>
      <family val="2"/>
    </font>
    <font>
      <sz val="12"/>
      <color rgb="FF0070C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C00000"/>
      <name val="Arial"/>
      <family val="2"/>
    </font>
    <font>
      <sz val="1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5">
    <xf numFmtId="0" fontId="0" fillId="0" borderId="0"/>
    <xf numFmtId="0" fontId="2" fillId="0" borderId="0"/>
    <xf numFmtId="0" fontId="5" fillId="0" borderId="0"/>
    <xf numFmtId="0" fontId="9" fillId="0" borderId="0"/>
    <xf numFmtId="0" fontId="24" fillId="0" borderId="0" applyNumberFormat="0" applyBorder="0" applyProtection="0"/>
    <xf numFmtId="0" fontId="24" fillId="0" borderId="0" applyNumberFormat="0" applyBorder="0" applyProtection="0"/>
    <xf numFmtId="168" fontId="2" fillId="0" borderId="0" applyFont="0" applyFill="0" applyBorder="0" applyAlignment="0" applyProtection="0"/>
    <xf numFmtId="169" fontId="15" fillId="0" borderId="0">
      <protection locked="0"/>
    </xf>
    <xf numFmtId="0" fontId="3" fillId="5" borderId="2" applyFill="0" applyBorder="0" applyAlignment="0" applyProtection="0">
      <alignment vertical="center"/>
      <protection locked="0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5" fontId="24" fillId="0" borderId="0" applyBorder="0" applyProtection="0"/>
    <xf numFmtId="165" fontId="24" fillId="0" borderId="0" applyBorder="0" applyProtection="0"/>
    <xf numFmtId="0" fontId="25" fillId="0" borderId="0" applyNumberFormat="0" applyBorder="0" applyProtection="0"/>
    <xf numFmtId="0" fontId="24" fillId="0" borderId="0" applyNumberFormat="0" applyBorder="0" applyProtection="0"/>
    <xf numFmtId="0" fontId="25" fillId="0" borderId="0" applyNumberFormat="0" applyBorder="0" applyProtection="0"/>
    <xf numFmtId="0" fontId="6" fillId="0" borderId="0"/>
    <xf numFmtId="166" fontId="25" fillId="0" borderId="0" applyBorder="0" applyProtection="0"/>
    <xf numFmtId="173" fontId="15" fillId="0" borderId="0">
      <protection locked="0"/>
    </xf>
    <xf numFmtId="173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6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15" fillId="0" borderId="0">
      <protection locked="0"/>
    </xf>
    <xf numFmtId="0" fontId="15" fillId="0" borderId="0">
      <protection locked="0"/>
    </xf>
    <xf numFmtId="0" fontId="26" fillId="0" borderId="0" applyNumberFormat="0" applyBorder="0" applyProtection="0">
      <alignment horizontal="center" textRotation="90"/>
    </xf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10" fontId="8" fillId="7" borderId="1" applyNumberFormat="0" applyBorder="0" applyAlignment="0" applyProtection="0"/>
    <xf numFmtId="0" fontId="2" fillId="0" borderId="0">
      <alignment horizontal="centerContinuous" vertical="justify"/>
    </xf>
    <xf numFmtId="0" fontId="18" fillId="0" borderId="0" applyAlignment="0">
      <alignment horizontal="center"/>
    </xf>
    <xf numFmtId="44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1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5" fontId="15" fillId="0" borderId="0">
      <protection locked="0"/>
    </xf>
    <xf numFmtId="175" fontId="15" fillId="0" borderId="0">
      <protection locked="0"/>
    </xf>
    <xf numFmtId="176" fontId="15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 applyNumberFormat="0" applyBorder="0" applyProtection="0"/>
    <xf numFmtId="167" fontId="27" fillId="0" borderId="0" applyBorder="0" applyProtection="0"/>
    <xf numFmtId="38" fontId="13" fillId="0" borderId="0" applyFont="0" applyFill="0" applyBorder="0" applyAlignment="0" applyProtection="0"/>
    <xf numFmtId="177" fontId="21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4" fillId="0" borderId="0" applyBorder="0" applyProtection="0"/>
    <xf numFmtId="41" fontId="14" fillId="0" borderId="0" applyFont="0" applyFill="0" applyBorder="0" applyAlignment="0" applyProtection="0"/>
    <xf numFmtId="0" fontId="13" fillId="0" borderId="0"/>
    <xf numFmtId="0" fontId="22" fillId="0" borderId="0">
      <protection locked="0"/>
    </xf>
    <xf numFmtId="0" fontId="22" fillId="0" borderId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</cellStyleXfs>
  <cellXfs count="69"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164" fontId="31" fillId="4" borderId="1" xfId="241" applyNumberFormat="1" applyFont="1" applyFill="1" applyBorder="1" applyAlignment="1">
      <alignment horizontal="center" vertical="center" wrapText="1"/>
    </xf>
    <xf numFmtId="10" fontId="35" fillId="4" borderId="1" xfId="241" applyNumberFormat="1" applyFont="1" applyFill="1" applyBorder="1" applyAlignment="1">
      <alignment horizontal="right" vertical="center" wrapText="1"/>
    </xf>
    <xf numFmtId="43" fontId="35" fillId="4" borderId="1" xfId="241" applyFont="1" applyFill="1" applyBorder="1" applyAlignment="1">
      <alignment horizontal="right" vertical="center" wrapText="1"/>
    </xf>
    <xf numFmtId="10" fontId="34" fillId="4" borderId="1" xfId="241" applyNumberFormat="1" applyFont="1" applyFill="1" applyBorder="1" applyAlignment="1">
      <alignment horizontal="right" wrapText="1"/>
    </xf>
    <xf numFmtId="43" fontId="32" fillId="4" borderId="1" xfId="241" applyFont="1" applyFill="1" applyBorder="1" applyAlignment="1">
      <alignment horizontal="right" vertical="center" wrapText="1"/>
    </xf>
    <xf numFmtId="43" fontId="31" fillId="4" borderId="1" xfId="274" applyNumberFormat="1" applyFont="1" applyFill="1" applyBorder="1" applyAlignment="1">
      <alignment horizontal="center" vertical="center"/>
    </xf>
    <xf numFmtId="0" fontId="30" fillId="4" borderId="1" xfId="274" applyFont="1" applyFill="1" applyBorder="1" applyAlignment="1">
      <alignment horizontal="center" wrapText="1"/>
    </xf>
    <xf numFmtId="0" fontId="10" fillId="3" borderId="0" xfId="274" applyFont="1" applyFill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0" fontId="0" fillId="3" borderId="0" xfId="0" applyFill="1" applyBorder="1" applyAlignment="1">
      <alignment horizontal="left" vertical="top"/>
    </xf>
    <xf numFmtId="0" fontId="7" fillId="3" borderId="7" xfId="274" applyFont="1" applyFill="1" applyBorder="1" applyAlignment="1">
      <alignment horizontal="center"/>
    </xf>
    <xf numFmtId="0" fontId="7" fillId="3" borderId="6" xfId="274" applyFont="1" applyFill="1" applyBorder="1"/>
    <xf numFmtId="0" fontId="7" fillId="3" borderId="5" xfId="274" applyFont="1" applyFill="1" applyBorder="1" applyAlignment="1">
      <alignment horizontal="center"/>
    </xf>
    <xf numFmtId="43" fontId="29" fillId="3" borderId="4" xfId="241" applyFont="1" applyFill="1" applyBorder="1" applyAlignment="1">
      <alignment horizontal="right" wrapText="1"/>
    </xf>
    <xf numFmtId="2" fontId="7" fillId="3" borderId="4" xfId="274" applyNumberFormat="1" applyFont="1" applyFill="1" applyBorder="1" applyAlignment="1">
      <alignment horizontal="right"/>
    </xf>
    <xf numFmtId="0" fontId="8" fillId="3" borderId="4" xfId="274" applyNumberFormat="1" applyFont="1" applyFill="1" applyBorder="1" applyAlignment="1">
      <alignment horizontal="center"/>
    </xf>
    <xf numFmtId="49" fontId="7" fillId="3" borderId="4" xfId="274" applyNumberFormat="1" applyFont="1" applyFill="1" applyBorder="1"/>
    <xf numFmtId="0" fontId="7" fillId="3" borderId="4" xfId="274" applyFont="1" applyFill="1" applyBorder="1"/>
    <xf numFmtId="0" fontId="7" fillId="3" borderId="3" xfId="274" applyFont="1" applyFill="1" applyBorder="1"/>
    <xf numFmtId="0" fontId="23" fillId="3" borderId="0" xfId="274" applyNumberFormat="1" applyFont="1" applyFill="1" applyBorder="1" applyAlignment="1">
      <alignment horizontal="center"/>
    </xf>
    <xf numFmtId="0" fontId="38" fillId="3" borderId="0" xfId="274" applyFont="1" applyFill="1" applyBorder="1"/>
    <xf numFmtId="49" fontId="38" fillId="3" borderId="0" xfId="274" applyNumberFormat="1" applyFont="1" applyFill="1" applyBorder="1" applyAlignment="1">
      <alignment horizontal="center"/>
    </xf>
    <xf numFmtId="0" fontId="23" fillId="3" borderId="0" xfId="274" applyFont="1" applyFill="1" applyBorder="1" applyAlignment="1">
      <alignment horizontal="center"/>
    </xf>
    <xf numFmtId="2" fontId="23" fillId="3" borderId="0" xfId="241" applyNumberFormat="1" applyFont="1" applyFill="1" applyBorder="1" applyAlignment="1">
      <alignment horizontal="right" wrapText="1"/>
    </xf>
    <xf numFmtId="0" fontId="30" fillId="3" borderId="0" xfId="274" applyFont="1" applyFill="1" applyBorder="1" applyAlignment="1"/>
    <xf numFmtId="0" fontId="37" fillId="3" borderId="0" xfId="0" applyFont="1" applyFill="1" applyAlignment="1">
      <alignment horizontal="left" vertical="top"/>
    </xf>
    <xf numFmtId="0" fontId="36" fillId="3" borderId="0" xfId="0" applyFont="1" applyFill="1" applyAlignment="1">
      <alignment horizontal="center"/>
    </xf>
    <xf numFmtId="10" fontId="31" fillId="0" borderId="1" xfId="241" applyNumberFormat="1" applyFont="1" applyBorder="1" applyAlignment="1">
      <alignment horizontal="center" vertical="center" wrapText="1"/>
    </xf>
    <xf numFmtId="10" fontId="35" fillId="3" borderId="1" xfId="217" applyNumberFormat="1" applyFont="1" applyFill="1" applyBorder="1" applyAlignment="1">
      <alignment horizontal="center" vertical="center" wrapText="1"/>
    </xf>
    <xf numFmtId="43" fontId="35" fillId="3" borderId="1" xfId="241" applyFont="1" applyFill="1" applyBorder="1" applyAlignment="1">
      <alignment horizontal="center" vertical="center" wrapText="1"/>
    </xf>
    <xf numFmtId="10" fontId="34" fillId="3" borderId="1" xfId="241" applyNumberFormat="1" applyFont="1" applyFill="1" applyBorder="1" applyAlignment="1">
      <alignment horizontal="center" vertical="center" wrapText="1"/>
    </xf>
    <xf numFmtId="43" fontId="34" fillId="3" borderId="1" xfId="241" applyFont="1" applyFill="1" applyBorder="1" applyAlignment="1">
      <alignment horizontal="right" vertical="center" wrapText="1"/>
    </xf>
    <xf numFmtId="43" fontId="31" fillId="0" borderId="1" xfId="249" applyFont="1" applyFill="1" applyBorder="1" applyAlignment="1">
      <alignment vertical="center" wrapText="1"/>
    </xf>
    <xf numFmtId="49" fontId="23" fillId="3" borderId="1" xfId="274" applyNumberFormat="1" applyFont="1" applyFill="1" applyBorder="1" applyAlignment="1">
      <alignment horizontal="center" vertical="center"/>
    </xf>
    <xf numFmtId="0" fontId="31" fillId="0" borderId="1" xfId="274" applyFont="1" applyBorder="1" applyAlignment="1">
      <alignment horizontal="center" vertical="center" wrapText="1"/>
    </xf>
    <xf numFmtId="2" fontId="33" fillId="0" borderId="1" xfId="274" applyNumberFormat="1" applyFont="1" applyBorder="1" applyAlignment="1">
      <alignment horizontal="center" vertical="center" wrapText="1"/>
    </xf>
    <xf numFmtId="2" fontId="32" fillId="0" borderId="1" xfId="274" applyNumberFormat="1" applyFont="1" applyBorder="1" applyAlignment="1">
      <alignment horizontal="center" vertical="center" wrapText="1"/>
    </xf>
    <xf numFmtId="0" fontId="31" fillId="0" borderId="1" xfId="274" applyNumberFormat="1" applyFont="1" applyBorder="1" applyAlignment="1">
      <alignment horizontal="center" vertical="center" wrapText="1"/>
    </xf>
    <xf numFmtId="0" fontId="30" fillId="0" borderId="1" xfId="274" applyFont="1" applyBorder="1" applyAlignment="1">
      <alignment horizontal="center" vertical="center"/>
    </xf>
    <xf numFmtId="0" fontId="23" fillId="3" borderId="0" xfId="274" applyFont="1" applyFill="1" applyAlignment="1">
      <alignment horizontal="center" vertical="center"/>
    </xf>
    <xf numFmtId="0" fontId="5" fillId="0" borderId="0" xfId="274" applyBorder="1"/>
    <xf numFmtId="0" fontId="8" fillId="3" borderId="0" xfId="274" applyFont="1" applyFill="1" applyBorder="1" applyAlignment="1">
      <alignment horizontal="center"/>
    </xf>
    <xf numFmtId="0" fontId="7" fillId="3" borderId="0" xfId="274" applyFont="1" applyFill="1" applyBorder="1"/>
    <xf numFmtId="49" fontId="7" fillId="3" borderId="0" xfId="274" applyNumberFormat="1" applyFont="1" applyFill="1" applyBorder="1"/>
    <xf numFmtId="0" fontId="8" fillId="3" borderId="0" xfId="274" applyNumberFormat="1" applyFont="1" applyFill="1" applyBorder="1" applyAlignment="1">
      <alignment horizontal="center"/>
    </xf>
    <xf numFmtId="2" fontId="7" fillId="3" borderId="0" xfId="274" applyNumberFormat="1" applyFont="1" applyFill="1" applyBorder="1" applyAlignment="1">
      <alignment horizontal="right"/>
    </xf>
    <xf numFmtId="43" fontId="29" fillId="3" borderId="0" xfId="241" applyFont="1" applyFill="1" applyBorder="1" applyAlignment="1">
      <alignment horizontal="right" wrapText="1"/>
    </xf>
    <xf numFmtId="0" fontId="8" fillId="3" borderId="0" xfId="274" applyFont="1" applyFill="1" applyBorder="1" applyAlignment="1">
      <alignment horizontal="left"/>
    </xf>
    <xf numFmtId="2" fontId="7" fillId="0" borderId="0" xfId="274" applyNumberFormat="1" applyFont="1" applyAlignment="1">
      <alignment horizontal="center"/>
    </xf>
    <xf numFmtId="49" fontId="28" fillId="3" borderId="0" xfId="274" applyNumberFormat="1" applyFont="1" applyFill="1" applyBorder="1" applyAlignment="1">
      <alignment horizontal="center"/>
    </xf>
    <xf numFmtId="0" fontId="28" fillId="3" borderId="0" xfId="274" applyFont="1" applyFill="1" applyBorder="1"/>
    <xf numFmtId="2" fontId="8" fillId="3" borderId="0" xfId="241" applyNumberFormat="1" applyFont="1" applyFill="1" applyBorder="1" applyAlignment="1">
      <alignment horizontal="right" wrapText="1"/>
    </xf>
    <xf numFmtId="2" fontId="7" fillId="3" borderId="0" xfId="274" applyNumberFormat="1" applyFont="1" applyFill="1" applyAlignment="1">
      <alignment horizontal="center"/>
    </xf>
    <xf numFmtId="49" fontId="30" fillId="4" borderId="1" xfId="274" applyNumberFormat="1" applyFont="1" applyFill="1" applyBorder="1" applyAlignment="1">
      <alignment horizontal="center" vertical="center"/>
    </xf>
    <xf numFmtId="0" fontId="30" fillId="2" borderId="1" xfId="274" applyFont="1" applyFill="1" applyBorder="1" applyAlignment="1">
      <alignment horizontal="center"/>
    </xf>
    <xf numFmtId="0" fontId="23" fillId="3" borderId="0" xfId="0" applyFont="1" applyFill="1" applyAlignment="1">
      <alignment horizontal="center" vertical="top" wrapText="1"/>
    </xf>
    <xf numFmtId="0" fontId="23" fillId="3" borderId="0" xfId="0" applyFont="1" applyFill="1" applyAlignment="1">
      <alignment horizontal="center" vertical="center" wrapText="1"/>
    </xf>
    <xf numFmtId="0" fontId="3" fillId="3" borderId="6" xfId="274" applyFont="1" applyFill="1" applyBorder="1" applyAlignment="1">
      <alignment horizontal="center" wrapText="1"/>
    </xf>
    <xf numFmtId="0" fontId="3" fillId="3" borderId="0" xfId="274" applyFont="1" applyFill="1" applyBorder="1" applyAlignment="1">
      <alignment horizontal="center" wrapText="1"/>
    </xf>
    <xf numFmtId="0" fontId="3" fillId="3" borderId="7" xfId="274" applyFont="1" applyFill="1" applyBorder="1" applyAlignment="1">
      <alignment horizontal="center" wrapText="1"/>
    </xf>
    <xf numFmtId="0" fontId="30" fillId="3" borderId="1" xfId="274" applyFont="1" applyFill="1" applyBorder="1" applyAlignment="1">
      <alignment horizontal="left"/>
    </xf>
    <xf numFmtId="0" fontId="30" fillId="0" borderId="1" xfId="274" applyFont="1" applyBorder="1" applyAlignment="1">
      <alignment horizontal="center" vertical="center"/>
    </xf>
    <xf numFmtId="49" fontId="23" fillId="3" borderId="1" xfId="274" applyNumberFormat="1" applyFont="1" applyFill="1" applyBorder="1" applyAlignment="1">
      <alignment vertical="center" wrapText="1"/>
    </xf>
    <xf numFmtId="49" fontId="23" fillId="3" borderId="1" xfId="274" applyNumberFormat="1" applyFont="1" applyFill="1" applyBorder="1" applyAlignment="1">
      <alignment vertical="center"/>
    </xf>
    <xf numFmtId="0" fontId="30" fillId="4" borderId="1" xfId="274" applyFont="1" applyFill="1" applyBorder="1" applyAlignment="1">
      <alignment horizontal="center"/>
    </xf>
    <xf numFmtId="0" fontId="10" fillId="3" borderId="0" xfId="274" applyFont="1" applyFill="1" applyBorder="1" applyAlignment="1">
      <alignment horizontal="center"/>
    </xf>
    <xf numFmtId="0" fontId="8" fillId="3" borderId="0" xfId="274" applyFont="1" applyFill="1" applyBorder="1" applyAlignment="1">
      <alignment horizontal="left"/>
    </xf>
  </cellXfs>
  <cellStyles count="275">
    <cellStyle name="_x000d__x000a_JournalTemplate=C:\COMFO\CTALK\JOURSTD.TPL_x000d__x000a_LbStateAddress=3 3 0 251 1 89 2 311_x000d__x000a_LbStateJou" xfId="3"/>
    <cellStyle name="0,0_x000d__x000a_NA_x000d__x000a_" xfId="1"/>
    <cellStyle name="20% - Ênfase1 100" xfId="4"/>
    <cellStyle name="60% - Ênfase6 37" xfId="5"/>
    <cellStyle name="Comma_Arauco Piping list" xfId="6"/>
    <cellStyle name="Comma0" xfId="7"/>
    <cellStyle name="CORES" xfId="8"/>
    <cellStyle name="Currency [0]_Arauco Piping list" xfId="9"/>
    <cellStyle name="Currency_Arauco Piping list" xfId="10"/>
    <cellStyle name="Currency0" xfId="11"/>
    <cellStyle name="Data" xfId="12"/>
    <cellStyle name="Date" xfId="13"/>
    <cellStyle name="Excel Built-in Excel Built-in Excel Built-in Excel Built-in Excel Built-in Excel Built-in Excel Built-in Excel Built-in Separador de milhares 4" xfId="14"/>
    <cellStyle name="Excel Built-in Excel Built-in Excel Built-in Excel Built-in Excel Built-in Excel Built-in Excel Built-in Separador de milhares 4" xfId="15"/>
    <cellStyle name="Excel Built-in Normal" xfId="16"/>
    <cellStyle name="Excel Built-in Normal 1" xfId="17"/>
    <cellStyle name="Excel Built-in Normal 2" xfId="18"/>
    <cellStyle name="Excel Built-in Normal 3" xfId="19"/>
    <cellStyle name="Excel_BuiltIn_Comma" xfId="20"/>
    <cellStyle name="Fixed" xfId="21"/>
    <cellStyle name="Fixo" xfId="22"/>
    <cellStyle name="Followed Hyperlink" xfId="23"/>
    <cellStyle name="Grey" xfId="24"/>
    <cellStyle name="Heading" xfId="25"/>
    <cellStyle name="Heading 1" xfId="26"/>
    <cellStyle name="Heading 2" xfId="27"/>
    <cellStyle name="Heading1" xfId="28"/>
    <cellStyle name="Hiperlink 2" xfId="29"/>
    <cellStyle name="Indefinido" xfId="30"/>
    <cellStyle name="Input [yellow]" xfId="31"/>
    <cellStyle name="material" xfId="32"/>
    <cellStyle name="MINIPG" xfId="33"/>
    <cellStyle name="Moeda 2" xfId="34"/>
    <cellStyle name="Moeda 2 2" xfId="35"/>
    <cellStyle name="Normal" xfId="0" builtinId="0"/>
    <cellStyle name="Normal - Style1" xfId="36"/>
    <cellStyle name="Normal 10" xfId="37"/>
    <cellStyle name="Normal 11" xfId="38"/>
    <cellStyle name="Normal 12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4" xfId="46"/>
    <cellStyle name="Normal 14 2" xfId="47"/>
    <cellStyle name="Normal 14 2 2" xfId="48"/>
    <cellStyle name="Normal 14 3" xfId="49"/>
    <cellStyle name="Normal 14 3 2" xfId="50"/>
    <cellStyle name="Normal 14 4" xfId="51"/>
    <cellStyle name="Normal 15" xfId="52"/>
    <cellStyle name="Normal 15 2" xfId="53"/>
    <cellStyle name="Normal 16" xfId="54"/>
    <cellStyle name="Normal 16 2" xfId="55"/>
    <cellStyle name="Normal 16 2 2" xfId="56"/>
    <cellStyle name="Normal 16 3" xfId="57"/>
    <cellStyle name="Normal 16 3 2" xfId="58"/>
    <cellStyle name="Normal 16 4" xfId="59"/>
    <cellStyle name="Normal 17" xfId="60"/>
    <cellStyle name="Normal 18" xfId="61"/>
    <cellStyle name="Normal 19" xfId="62"/>
    <cellStyle name="Normal 2" xfId="63"/>
    <cellStyle name="Normal 2 2" xfId="64"/>
    <cellStyle name="Normal 2 2 2" xfId="65"/>
    <cellStyle name="Normal 2 3" xfId="66"/>
    <cellStyle name="Normal 20" xfId="67"/>
    <cellStyle name="Normal 21" xfId="68"/>
    <cellStyle name="Normal 22" xfId="69"/>
    <cellStyle name="Normal 23" xfId="70"/>
    <cellStyle name="Normal 24" xfId="71"/>
    <cellStyle name="Normal 25" xfId="72"/>
    <cellStyle name="Normal 26" xfId="73"/>
    <cellStyle name="Normal 27" xfId="74"/>
    <cellStyle name="Normal 28" xfId="75"/>
    <cellStyle name="Normal 29" xfId="76"/>
    <cellStyle name="Normal 3" xfId="77"/>
    <cellStyle name="Normal 3 2" xfId="78"/>
    <cellStyle name="Normal 3 3" xfId="79"/>
    <cellStyle name="Normal 3 4" xfId="80"/>
    <cellStyle name="Normal 30" xfId="81"/>
    <cellStyle name="Normal 31" xfId="82"/>
    <cellStyle name="Normal 32" xfId="83"/>
    <cellStyle name="Normal 33" xfId="84"/>
    <cellStyle name="Normal 34" xfId="85"/>
    <cellStyle name="Normal 35" xfId="86"/>
    <cellStyle name="Normal 36" xfId="87"/>
    <cellStyle name="Normal 37" xfId="88"/>
    <cellStyle name="Normal 37 2" xfId="89"/>
    <cellStyle name="Normal 37 2 2" xfId="90"/>
    <cellStyle name="Normal 37 3" xfId="91"/>
    <cellStyle name="Normal 38" xfId="92"/>
    <cellStyle name="Normal 38 2" xfId="93"/>
    <cellStyle name="Normal 39" xfId="94"/>
    <cellStyle name="Normal 39 2" xfId="95"/>
    <cellStyle name="Normal 4" xfId="96"/>
    <cellStyle name="Normal 4 2" xfId="97"/>
    <cellStyle name="Normal 40" xfId="98"/>
    <cellStyle name="Normal 40 2" xfId="99"/>
    <cellStyle name="Normal 41" xfId="100"/>
    <cellStyle name="Normal 41 2" xfId="101"/>
    <cellStyle name="Normal 42" xfId="102"/>
    <cellStyle name="Normal 42 2" xfId="103"/>
    <cellStyle name="Normal 43" xfId="104"/>
    <cellStyle name="Normal 43 2" xfId="105"/>
    <cellStyle name="Normal 44" xfId="106"/>
    <cellStyle name="Normal 44 2" xfId="107"/>
    <cellStyle name="Normal 45" xfId="108"/>
    <cellStyle name="Normal 45 2" xfId="109"/>
    <cellStyle name="Normal 46" xfId="110"/>
    <cellStyle name="Normal 46 2" xfId="111"/>
    <cellStyle name="Normal 47" xfId="112"/>
    <cellStyle name="Normal 47 2" xfId="113"/>
    <cellStyle name="Normal 48" xfId="114"/>
    <cellStyle name="Normal 48 2" xfId="115"/>
    <cellStyle name="Normal 49" xfId="116"/>
    <cellStyle name="Normal 49 2" xfId="117"/>
    <cellStyle name="Normal 5" xfId="118"/>
    <cellStyle name="Normal 5 2" xfId="119"/>
    <cellStyle name="Normal 5 2 2" xfId="120"/>
    <cellStyle name="Normal 5 2 2 2" xfId="121"/>
    <cellStyle name="Normal 5 2 3" xfId="122"/>
    <cellStyle name="Normal 5 2 3 2" xfId="123"/>
    <cellStyle name="Normal 5 2 4" xfId="124"/>
    <cellStyle name="Normal 5 3" xfId="125"/>
    <cellStyle name="Normal 5 3 2" xfId="126"/>
    <cellStyle name="Normal 5 4" xfId="127"/>
    <cellStyle name="Normal 5 4 2" xfId="128"/>
    <cellStyle name="Normal 5 5" xfId="129"/>
    <cellStyle name="Normal 5 6" xfId="130"/>
    <cellStyle name="Normal 50" xfId="131"/>
    <cellStyle name="Normal 50 2" xfId="132"/>
    <cellStyle name="Normal 51" xfId="133"/>
    <cellStyle name="Normal 51 2" xfId="134"/>
    <cellStyle name="Normal 52" xfId="135"/>
    <cellStyle name="Normal 52 2" xfId="136"/>
    <cellStyle name="Normal 53" xfId="137"/>
    <cellStyle name="Normal 53 2" xfId="138"/>
    <cellStyle name="Normal 54" xfId="139"/>
    <cellStyle name="Normal 54 2" xfId="140"/>
    <cellStyle name="Normal 55" xfId="141"/>
    <cellStyle name="Normal 55 2" xfId="142"/>
    <cellStyle name="Normal 56" xfId="143"/>
    <cellStyle name="Normal 56 2" xfId="144"/>
    <cellStyle name="Normal 57" xfId="145"/>
    <cellStyle name="Normal 57 2" xfId="146"/>
    <cellStyle name="Normal 58" xfId="147"/>
    <cellStyle name="Normal 58 2" xfId="148"/>
    <cellStyle name="Normal 59" xfId="149"/>
    <cellStyle name="Normal 59 2" xfId="150"/>
    <cellStyle name="Normal 6" xfId="151"/>
    <cellStyle name="Normal 6 2" xfId="152"/>
    <cellStyle name="Normal 6 2 2" xfId="153"/>
    <cellStyle name="Normal 6 2 2 2" xfId="154"/>
    <cellStyle name="Normal 6 2 2 2 2" xfId="155"/>
    <cellStyle name="Normal 6 2 2 3" xfId="156"/>
    <cellStyle name="Normal 6 2 2 3 2" xfId="157"/>
    <cellStyle name="Normal 6 2 2 4" xfId="158"/>
    <cellStyle name="Normal 6 2 3" xfId="159"/>
    <cellStyle name="Normal 6 2 3 2" xfId="160"/>
    <cellStyle name="Normal 6 2 4" xfId="161"/>
    <cellStyle name="Normal 6 2 4 2" xfId="162"/>
    <cellStyle name="Normal 6 2 5" xfId="163"/>
    <cellStyle name="Normal 6 3" xfId="164"/>
    <cellStyle name="Normal 6 3 2" xfId="165"/>
    <cellStyle name="Normal 6 3 2 2" xfId="166"/>
    <cellStyle name="Normal 6 3 3" xfId="167"/>
    <cellStyle name="Normal 6 3 3 2" xfId="168"/>
    <cellStyle name="Normal 6 3 4" xfId="169"/>
    <cellStyle name="Normal 6 4" xfId="170"/>
    <cellStyle name="Normal 6 4 2" xfId="171"/>
    <cellStyle name="Normal 6 5" xfId="172"/>
    <cellStyle name="Normal 6 5 2" xfId="173"/>
    <cellStyle name="Normal 6 6" xfId="174"/>
    <cellStyle name="Normal 60" xfId="175"/>
    <cellStyle name="Normal 60 2" xfId="176"/>
    <cellStyle name="Normal 61" xfId="177"/>
    <cellStyle name="Normal 61 2" xfId="178"/>
    <cellStyle name="Normal 62" xfId="179"/>
    <cellStyle name="Normal 62 2" xfId="180"/>
    <cellStyle name="Normal 63" xfId="181"/>
    <cellStyle name="Normal 63 2" xfId="182"/>
    <cellStyle name="Normal 64" xfId="183"/>
    <cellStyle name="Normal 64 2" xfId="184"/>
    <cellStyle name="Normal 65" xfId="185"/>
    <cellStyle name="Normal 66" xfId="186"/>
    <cellStyle name="Normal 67" xfId="187"/>
    <cellStyle name="Normal 68" xfId="188"/>
    <cellStyle name="Normal 69" xfId="189"/>
    <cellStyle name="Normal 7" xfId="190"/>
    <cellStyle name="Normal 7 2" xfId="191"/>
    <cellStyle name="Normal 70" xfId="192"/>
    <cellStyle name="Normal 71" xfId="193"/>
    <cellStyle name="Normal 72" xfId="194"/>
    <cellStyle name="Normal 73" xfId="195"/>
    <cellStyle name="Normal 74" xfId="196"/>
    <cellStyle name="Normal 75" xfId="197"/>
    <cellStyle name="Normal 76" xfId="198"/>
    <cellStyle name="Normal 77" xfId="199"/>
    <cellStyle name="Normal 78" xfId="200"/>
    <cellStyle name="Normal 79" xfId="201"/>
    <cellStyle name="Normal 8" xfId="202"/>
    <cellStyle name="Normal 8 2" xfId="203"/>
    <cellStyle name="Normal 80" xfId="204"/>
    <cellStyle name="Normal 81" xfId="205"/>
    <cellStyle name="Normal 82" xfId="206"/>
    <cellStyle name="Normal 83" xfId="207"/>
    <cellStyle name="Normal 84" xfId="2"/>
    <cellStyle name="Normal 85" xfId="274"/>
    <cellStyle name="Normal 9" xfId="208"/>
    <cellStyle name="Normal1" xfId="209"/>
    <cellStyle name="Normal2" xfId="210"/>
    <cellStyle name="Normal3" xfId="211"/>
    <cellStyle name="Percent [2]" xfId="212"/>
    <cellStyle name="Percent_Sheet1" xfId="213"/>
    <cellStyle name="Percentual" xfId="214"/>
    <cellStyle name="Ponto" xfId="215"/>
    <cellStyle name="Porcentagem 2" xfId="217"/>
    <cellStyle name="Porcentagem 3" xfId="218"/>
    <cellStyle name="Porcentagem 3 2" xfId="219"/>
    <cellStyle name="Porcentagem 4" xfId="220"/>
    <cellStyle name="Porcentagem 4 2" xfId="221"/>
    <cellStyle name="Porcentagem 4 2 2" xfId="222"/>
    <cellStyle name="Porcentagem 5" xfId="223"/>
    <cellStyle name="Porcentagem 6" xfId="224"/>
    <cellStyle name="Porcentagem 6 2" xfId="225"/>
    <cellStyle name="Porcentagem 6 2 2" xfId="226"/>
    <cellStyle name="Porcentagem 6 3" xfId="227"/>
    <cellStyle name="Porcentagem 7" xfId="228"/>
    <cellStyle name="Porcentagem 8" xfId="216"/>
    <cellStyle name="Result" xfId="229"/>
    <cellStyle name="Result2" xfId="230"/>
    <cellStyle name="Sep. milhar [0]" xfId="231"/>
    <cellStyle name="Separador de m" xfId="232"/>
    <cellStyle name="Separador de milhares 2" xfId="233"/>
    <cellStyle name="Separador de milhares 2 2" xfId="234"/>
    <cellStyle name="Separador de milhares 3" xfId="235"/>
    <cellStyle name="Separador de milhares 4" xfId="236"/>
    <cellStyle name="Sepavador de milhares [0]_Pasta2" xfId="237"/>
    <cellStyle name="Standard_RP100_01 (metr.)" xfId="238"/>
    <cellStyle name="Titulo1" xfId="239"/>
    <cellStyle name="Titulo2" xfId="240"/>
    <cellStyle name="Vírgula 10" xfId="242"/>
    <cellStyle name="Vírgula 10 2" xfId="243"/>
    <cellStyle name="Vírgula 10 2 2" xfId="244"/>
    <cellStyle name="Vírgula 10 3" xfId="245"/>
    <cellStyle name="Vírgula 11" xfId="246"/>
    <cellStyle name="Vírgula 12" xfId="247"/>
    <cellStyle name="Vírgula 12 2" xfId="248"/>
    <cellStyle name="Vírgula 13" xfId="249"/>
    <cellStyle name="Vírgula 14" xfId="241"/>
    <cellStyle name="Vírgula 2" xfId="250"/>
    <cellStyle name="Vírgula 2 2" xfId="251"/>
    <cellStyle name="Vírgula 3" xfId="252"/>
    <cellStyle name="Vírgula 3 2" xfId="253"/>
    <cellStyle name="Vírgula 4" xfId="254"/>
    <cellStyle name="Vírgula 5" xfId="255"/>
    <cellStyle name="Vírgula 5 2" xfId="256"/>
    <cellStyle name="Vírgula 5 2 2" xfId="257"/>
    <cellStyle name="Vírgula 6" xfId="258"/>
    <cellStyle name="Vírgula 6 2" xfId="259"/>
    <cellStyle name="Vírgula 6 3" xfId="260"/>
    <cellStyle name="Vírgula 7" xfId="261"/>
    <cellStyle name="Vírgula 7 2" xfId="262"/>
    <cellStyle name="Vírgula 7 2 2" xfId="263"/>
    <cellStyle name="Vírgula 7 3" xfId="264"/>
    <cellStyle name="Vírgula 7 3 2" xfId="265"/>
    <cellStyle name="Vírgula 7 4" xfId="266"/>
    <cellStyle name="Vírgula 8" xfId="267"/>
    <cellStyle name="Vírgula 8 2" xfId="268"/>
    <cellStyle name="Vírgula 8 2 2" xfId="269"/>
    <cellStyle name="Vírgula 8 3" xfId="270"/>
    <cellStyle name="Vírgula 8 3 2" xfId="271"/>
    <cellStyle name="Vírgula 8 4" xfId="272"/>
    <cellStyle name="Vírgula 9" xfId="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268939</xdr:colOff>
      <xdr:row>1</xdr:row>
      <xdr:rowOff>112061</xdr:rowOff>
    </xdr:from>
    <xdr:to>
      <xdr:col>3</xdr:col>
      <xdr:colOff>425823</xdr:colOff>
      <xdr:row>7</xdr:row>
      <xdr:rowOff>78441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B6DEE-0CD4-4A0B-89C0-44435D91B72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1" t="36198" r="43924" b="42188"/>
        <a:stretch>
          <a:fillRect/>
        </a:stretch>
      </xdr:blipFill>
      <xdr:spPr bwMode="auto">
        <a:xfrm>
          <a:off x="806821" y="268943"/>
          <a:ext cx="1467973" cy="122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549088</xdr:colOff>
      <xdr:row>0</xdr:row>
      <xdr:rowOff>0</xdr:rowOff>
    </xdr:from>
    <xdr:to>
      <xdr:col>6</xdr:col>
      <xdr:colOff>414617</xdr:colOff>
      <xdr:row>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A08CDD-37A7-4C71-90D8-F9D7DCA93B09}"/>
            </a:ext>
          </a:extLst>
        </xdr:cNvPr>
        <xdr:cNvSpPr txBox="1"/>
      </xdr:nvSpPr>
      <xdr:spPr>
        <a:xfrm>
          <a:off x="2654113" y="281827"/>
          <a:ext cx="4551829" cy="9973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MUNICÍPIO DE VISTA ALEGRE DO ALTO</a:t>
          </a:r>
        </a:p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PRAÇA</a:t>
          </a:r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 DR. E. H. OWER SANDOLTH, Nº 278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CNPJ - 52.854.752/0001-28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www.vistaalegredoalto.sp.gov.br</a:t>
          </a:r>
        </a:p>
        <a:p>
          <a:pPr algn="ctr"/>
          <a:endParaRPr lang="pt-BR" sz="1100"/>
        </a:p>
      </xdr:txBody>
    </xdr:sp>
    <xdr:clientData/>
  </xdr:twoCellAnchor>
  <xdr:twoCellAnchor>
    <xdr:from>
      <xdr:col>3</xdr:col>
      <xdr:colOff>78441</xdr:colOff>
      <xdr:row>0</xdr:row>
      <xdr:rowOff>0</xdr:rowOff>
    </xdr:from>
    <xdr:to>
      <xdr:col>6</xdr:col>
      <xdr:colOff>44823</xdr:colOff>
      <xdr:row>0</xdr:row>
      <xdr:rowOff>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558E1E7-8980-4BF2-8CD9-BAE2D7439509}"/>
            </a:ext>
          </a:extLst>
        </xdr:cNvPr>
        <xdr:cNvSpPr txBox="1"/>
      </xdr:nvSpPr>
      <xdr:spPr>
        <a:xfrm>
          <a:off x="2183466" y="1256740"/>
          <a:ext cx="4652682" cy="7507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OBRA: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AMPLIAÇÃO DA REDE DE ESGOTO DA RUA AMAPÁ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CPOS 184: DESONERADO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BDI: 25%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1"/>
  <sheetViews>
    <sheetView tabSelected="1" topLeftCell="A79" zoomScale="85" zoomScaleNormal="85" workbookViewId="0">
      <selection activeCell="I31" sqref="I31"/>
    </sheetView>
  </sheetViews>
  <sheetFormatPr defaultRowHeight="12.75"/>
  <cols>
    <col min="1" max="1" width="9.5" customWidth="1"/>
    <col min="3" max="3" width="13.5" customWidth="1"/>
    <col min="4" max="4" width="16.5" customWidth="1"/>
    <col min="5" max="5" width="17.33203125" customWidth="1"/>
    <col min="6" max="6" width="17.5" customWidth="1"/>
    <col min="7" max="7" width="13.83203125" customWidth="1"/>
    <col min="8" max="8" width="20.83203125" customWidth="1"/>
    <col min="9" max="9" width="15.1640625" customWidth="1"/>
    <col min="10" max="10" width="22.5" customWidth="1"/>
  </cols>
  <sheetData>
    <row r="1" spans="1:50">
      <c r="A1" s="20"/>
      <c r="B1" s="19"/>
      <c r="C1" s="18"/>
      <c r="D1" s="19"/>
      <c r="E1" s="17"/>
      <c r="F1" s="16"/>
      <c r="G1" s="15"/>
      <c r="H1" s="15"/>
      <c r="I1" s="15"/>
      <c r="J1" s="1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>
      <c r="A2" s="13"/>
      <c r="B2" s="42"/>
      <c r="C2" s="45"/>
      <c r="D2" s="44"/>
      <c r="E2" s="46"/>
      <c r="F2" s="47"/>
      <c r="G2" s="48"/>
      <c r="H2" s="48"/>
      <c r="I2" s="48"/>
      <c r="J2" s="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8.75">
      <c r="A3" s="13"/>
      <c r="B3" s="44"/>
      <c r="C3" s="11"/>
      <c r="D3" s="11"/>
      <c r="E3" s="45"/>
      <c r="F3" s="44"/>
      <c r="G3" s="10" t="s">
        <v>24</v>
      </c>
      <c r="H3" s="47"/>
      <c r="I3" s="48"/>
      <c r="J3" s="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8.75">
      <c r="A4" s="13"/>
      <c r="B4" s="44"/>
      <c r="C4" s="11"/>
      <c r="D4" s="11"/>
      <c r="E4" s="45"/>
      <c r="F4" s="44"/>
      <c r="G4" s="10" t="s">
        <v>25</v>
      </c>
      <c r="H4" s="47"/>
      <c r="I4" s="48"/>
      <c r="J4" s="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8.75">
      <c r="A5" s="13"/>
      <c r="B5" s="44"/>
      <c r="C5" s="11"/>
      <c r="D5" s="11"/>
      <c r="E5" s="45"/>
      <c r="F5" s="44"/>
      <c r="G5" s="10" t="s">
        <v>26</v>
      </c>
      <c r="H5" s="47"/>
      <c r="I5" s="48"/>
      <c r="J5" s="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8.75">
      <c r="A6" s="13"/>
      <c r="B6" s="44"/>
      <c r="C6" s="11"/>
      <c r="D6" s="11"/>
      <c r="E6" s="45"/>
      <c r="F6" s="44"/>
      <c r="G6" s="10" t="s">
        <v>27</v>
      </c>
      <c r="H6" s="47"/>
      <c r="I6" s="48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>
      <c r="A7" s="13"/>
      <c r="B7" s="44"/>
      <c r="C7" s="45"/>
      <c r="D7" s="44"/>
      <c r="E7" s="46"/>
      <c r="F7" s="47"/>
      <c r="G7" s="48"/>
      <c r="H7" s="48"/>
      <c r="I7" s="48"/>
      <c r="J7" s="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>
      <c r="A8" s="13"/>
      <c r="B8" s="44"/>
      <c r="C8" s="45"/>
      <c r="D8" s="44"/>
      <c r="E8" s="46"/>
      <c r="F8" s="47"/>
      <c r="G8" s="48"/>
      <c r="H8" s="48"/>
      <c r="I8" s="48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>
      <c r="A9" s="13"/>
      <c r="B9" s="44"/>
      <c r="C9" s="45"/>
      <c r="D9" s="44"/>
      <c r="E9" s="46"/>
      <c r="F9" s="47"/>
      <c r="G9" s="48"/>
      <c r="H9" s="48"/>
      <c r="I9" s="48"/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>
      <c r="A10" s="59"/>
      <c r="B10" s="60"/>
      <c r="C10" s="60"/>
      <c r="D10" s="60"/>
      <c r="E10" s="60"/>
      <c r="F10" s="60"/>
      <c r="G10" s="60"/>
      <c r="H10" s="60"/>
      <c r="I10" s="60"/>
      <c r="J10" s="6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>
      <c r="A11" s="13"/>
      <c r="B11" s="44"/>
      <c r="C11" s="67"/>
      <c r="D11" s="67"/>
      <c r="E11" s="67"/>
      <c r="F11" s="67"/>
      <c r="G11" s="67"/>
      <c r="H11" s="9"/>
      <c r="I11" s="9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>
      <c r="A13" s="62" t="s">
        <v>8</v>
      </c>
      <c r="B13" s="62"/>
      <c r="C13" s="62"/>
      <c r="D13" s="62"/>
      <c r="E13" s="62"/>
      <c r="F13" s="62"/>
      <c r="G13" s="62"/>
      <c r="H13" s="62"/>
      <c r="I13" s="62"/>
      <c r="J13" s="6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>
      <c r="A14" s="62" t="s">
        <v>9</v>
      </c>
      <c r="B14" s="62"/>
      <c r="C14" s="62"/>
      <c r="D14" s="62"/>
      <c r="E14" s="62"/>
      <c r="F14" s="62"/>
      <c r="G14" s="62"/>
      <c r="H14" s="62"/>
      <c r="I14" s="62"/>
      <c r="J14" s="6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>
      <c r="A15" s="62" t="s">
        <v>23</v>
      </c>
      <c r="B15" s="62"/>
      <c r="C15" s="62"/>
      <c r="D15" s="62"/>
      <c r="E15" s="62"/>
      <c r="F15" s="62"/>
      <c r="G15" s="62"/>
      <c r="H15" s="62"/>
      <c r="I15" s="62"/>
      <c r="J15" s="6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>
      <c r="A17" s="66" t="s">
        <v>10</v>
      </c>
      <c r="B17" s="66"/>
      <c r="C17" s="66"/>
      <c r="D17" s="66"/>
      <c r="E17" s="66"/>
      <c r="F17" s="66"/>
      <c r="G17" s="66"/>
      <c r="H17" s="66"/>
      <c r="I17" s="66"/>
      <c r="J17" s="6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47.25">
      <c r="A18" s="40" t="s">
        <v>0</v>
      </c>
      <c r="B18" s="63" t="s">
        <v>11</v>
      </c>
      <c r="C18" s="63"/>
      <c r="D18" s="63"/>
      <c r="E18" s="39" t="s">
        <v>12</v>
      </c>
      <c r="F18" s="38" t="s">
        <v>13</v>
      </c>
      <c r="G18" s="38" t="s">
        <v>14</v>
      </c>
      <c r="H18" s="37" t="s">
        <v>15</v>
      </c>
      <c r="I18" s="37" t="s">
        <v>16</v>
      </c>
      <c r="J18" s="36" t="s">
        <v>17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>
      <c r="A19" s="35" t="s">
        <v>18</v>
      </c>
      <c r="B19" s="64" t="s">
        <v>1</v>
      </c>
      <c r="C19" s="64"/>
      <c r="D19" s="64"/>
      <c r="E19" s="34">
        <v>3307.4</v>
      </c>
      <c r="F19" s="33">
        <f>E19</f>
        <v>3307.4</v>
      </c>
      <c r="G19" s="32">
        <v>1</v>
      </c>
      <c r="H19" s="31"/>
      <c r="I19" s="30"/>
      <c r="J19" s="29">
        <v>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>
      <c r="A20" s="35" t="s">
        <v>19</v>
      </c>
      <c r="B20" s="64" t="s">
        <v>3</v>
      </c>
      <c r="C20" s="64"/>
      <c r="D20" s="64"/>
      <c r="E20" s="34">
        <v>145370.26</v>
      </c>
      <c r="F20" s="33">
        <f>E20/2</f>
        <v>72685.13</v>
      </c>
      <c r="G20" s="32">
        <v>0.5</v>
      </c>
      <c r="H20" s="31">
        <f>E20-F20</f>
        <v>72685.13</v>
      </c>
      <c r="I20" s="30">
        <v>0.5</v>
      </c>
      <c r="J20" s="29">
        <v>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>
      <c r="A21" s="35" t="s">
        <v>20</v>
      </c>
      <c r="B21" s="65" t="s">
        <v>4</v>
      </c>
      <c r="C21" s="65"/>
      <c r="D21" s="65"/>
      <c r="E21" s="34">
        <v>10961.85</v>
      </c>
      <c r="F21" s="33"/>
      <c r="G21" s="32"/>
      <c r="H21" s="31">
        <f>E21</f>
        <v>10961.85</v>
      </c>
      <c r="I21" s="30">
        <v>1</v>
      </c>
      <c r="J21" s="29">
        <v>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>
      <c r="A22" s="8"/>
      <c r="B22" s="55" t="s">
        <v>21</v>
      </c>
      <c r="C22" s="55"/>
      <c r="D22" s="55"/>
      <c r="E22" s="7">
        <f>SUM(E19:E21)</f>
        <v>159639.51</v>
      </c>
      <c r="F22" s="6">
        <f>F20+F19</f>
        <v>75992.53</v>
      </c>
      <c r="G22" s="5">
        <v>0.55210000000000004</v>
      </c>
      <c r="H22" s="4">
        <f>H21+H20</f>
        <v>83646.98000000001</v>
      </c>
      <c r="I22" s="3">
        <v>0.44790000000000002</v>
      </c>
      <c r="J22" s="2">
        <f>H22+F22</f>
        <v>159639.51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>
      <c r="A23" s="68"/>
      <c r="B23" s="68"/>
      <c r="C23" s="68"/>
      <c r="D23" s="68"/>
      <c r="E23" s="68"/>
      <c r="F23" s="68"/>
      <c r="G23" s="68"/>
      <c r="H23" s="49"/>
      <c r="I23" s="49"/>
      <c r="J23" s="5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>
      <c r="A24" s="43"/>
      <c r="B24" s="26" t="s">
        <v>28</v>
      </c>
      <c r="C24" s="26"/>
      <c r="D24" s="26"/>
      <c r="E24" s="26"/>
      <c r="F24" s="25"/>
      <c r="G24" s="25"/>
      <c r="H24" s="25"/>
      <c r="I24" s="53"/>
      <c r="J24" s="5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">
      <c r="A25" s="43"/>
      <c r="B25" s="24"/>
      <c r="C25" s="23"/>
      <c r="D25" s="22"/>
      <c r="E25" s="21"/>
      <c r="F25" s="25"/>
      <c r="G25" s="25"/>
      <c r="H25" s="25"/>
      <c r="I25" s="53"/>
      <c r="J25" s="5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">
      <c r="A26" s="43"/>
      <c r="B26" s="43"/>
      <c r="C26" s="51"/>
      <c r="D26" s="52"/>
      <c r="E26" s="46"/>
      <c r="F26" s="53"/>
      <c r="G26" s="53"/>
      <c r="H26" s="41"/>
      <c r="I26" s="53"/>
      <c r="J26" s="5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>
      <c r="A32" s="1"/>
      <c r="B32" s="1"/>
      <c r="C32" s="1"/>
      <c r="D32" s="1"/>
      <c r="E32" s="28" t="s">
        <v>2</v>
      </c>
      <c r="F32" s="27"/>
      <c r="G32" s="2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>
      <c r="A33" s="1"/>
      <c r="B33" s="1"/>
      <c r="C33" s="1"/>
      <c r="D33" s="1"/>
      <c r="E33" s="57" t="s">
        <v>7</v>
      </c>
      <c r="F33" s="57"/>
      <c r="G33" s="2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>
      <c r="A34" s="1"/>
      <c r="B34" s="1"/>
      <c r="C34" s="1"/>
      <c r="D34" s="1"/>
      <c r="E34" s="58" t="s">
        <v>5</v>
      </c>
      <c r="F34" s="58"/>
      <c r="G34" s="2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42.75" customHeight="1">
      <c r="A35" s="1"/>
      <c r="B35" s="1"/>
      <c r="C35" s="1"/>
      <c r="D35" s="1"/>
      <c r="E35" s="57" t="s">
        <v>6</v>
      </c>
      <c r="F35" s="57"/>
      <c r="G35" s="27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</sheetData>
  <mergeCells count="17">
    <mergeCell ref="A10:J10"/>
    <mergeCell ref="A12:J12"/>
    <mergeCell ref="B18:D18"/>
    <mergeCell ref="B19:D19"/>
    <mergeCell ref="B20:D20"/>
    <mergeCell ref="A17:J17"/>
    <mergeCell ref="A15:J15"/>
    <mergeCell ref="A13:J13"/>
    <mergeCell ref="A14:J14"/>
    <mergeCell ref="C11:G11"/>
    <mergeCell ref="B22:D22"/>
    <mergeCell ref="A16:J16"/>
    <mergeCell ref="E33:F33"/>
    <mergeCell ref="E34:F34"/>
    <mergeCell ref="E35:F35"/>
    <mergeCell ref="B21:D21"/>
    <mergeCell ref="A23:G23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Financeiro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2022-11-30T13:38:13Z</cp:lastPrinted>
  <dcterms:created xsi:type="dcterms:W3CDTF">2021-09-28T19:46:46Z</dcterms:created>
  <dcterms:modified xsi:type="dcterms:W3CDTF">2022-11-30T13:38:33Z</dcterms:modified>
  <cp:category/>
  <cp:contentStatus/>
</cp:coreProperties>
</file>